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tabRatio="798"/>
  </bookViews>
  <sheets>
    <sheet name="თელავი" sheetId="2" r:id="rId1"/>
    <sheet name="Sheet1" sheetId="14" r:id="rId2"/>
    <sheet name="Sheet2" sheetId="15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9" i="2" l="1"/>
  <c r="J35" i="2" l="1"/>
  <c r="J36" i="2"/>
  <c r="J37" i="2"/>
  <c r="J38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5" i="2"/>
  <c r="J40" i="2"/>
</calcChain>
</file>

<file path=xl/sharedStrings.xml><?xml version="1.0" encoding="utf-8"?>
<sst xmlns="http://schemas.openxmlformats.org/spreadsheetml/2006/main" count="55" uniqueCount="51">
  <si>
    <t>სსიპ – დასაქმების ხელშეწყობის სახელმწიფო სააგენტოსათვის გადასაცემი დოკუმენტაციის რეესტრი</t>
  </si>
  <si>
    <t>დოკუმენტების ჩამონათვალი</t>
  </si>
  <si>
    <t>სულ ფურცელთა რაოდენობის ჯამი</t>
  </si>
  <si>
    <t>სამუშაოს მაძიებელთა ჯგუფური კონსულტირება</t>
  </si>
  <si>
    <t>მასობრივი გასაუბრება</t>
  </si>
  <si>
    <t xml:space="preserve">განცხადებები სამუშაოს მაძიებლის მხრიდან </t>
  </si>
  <si>
    <r>
      <t xml:space="preserve">თვისებრივი კვლევა </t>
    </r>
    <r>
      <rPr>
        <sz val="11"/>
        <color theme="1"/>
        <rFont val="Calibri"/>
        <family val="2"/>
        <scheme val="minor"/>
      </rPr>
      <t xml:space="preserve">(აქტორებთან ჩატარებული) </t>
    </r>
  </si>
  <si>
    <r>
      <t xml:space="preserve">თვისებრივი კვლევა </t>
    </r>
    <r>
      <rPr>
        <sz val="11"/>
        <color theme="1"/>
        <rFont val="Calibri"/>
        <family val="2"/>
        <scheme val="minor"/>
      </rPr>
      <t xml:space="preserve">(დამსაქმებელებთან ჩატარებული) </t>
    </r>
  </si>
  <si>
    <r>
      <t xml:space="preserve">შრომითი მიგრაცია - განცხადება შპს წინანდლის ველი  </t>
    </r>
    <r>
      <rPr>
        <sz val="11"/>
        <color theme="1"/>
        <rFont val="Calibri"/>
        <family val="2"/>
        <scheme val="minor"/>
      </rPr>
      <t xml:space="preserve">(ჯარიმის გადახდის ქვითარი) </t>
    </r>
  </si>
  <si>
    <t>I ეტაპი</t>
  </si>
  <si>
    <t>II ეტაპი</t>
  </si>
  <si>
    <t xml:space="preserve">სუბსიდირება-შპს ,,აგროსერვისი" N3505-04044 - 29.11.2016 </t>
  </si>
  <si>
    <r>
      <t xml:space="preserve">სუბსიდირება-შპს ,,ფენიქსი 2015" - N 3505/04045-29.11.2016 </t>
    </r>
    <r>
      <rPr>
        <sz val="8"/>
        <color theme="1"/>
        <rFont val="Calibri"/>
        <family val="2"/>
        <scheme val="minor"/>
      </rPr>
      <t xml:space="preserve"> </t>
    </r>
  </si>
  <si>
    <t xml:space="preserve">სუბსიდირება -შპს ,,მალ ავტო" - N 3505/04043-29.11.2016 </t>
  </si>
  <si>
    <r>
      <t>სუბსიდირება- შპს ,,ბი.ეფ.ჯი" - N 3505/04042-28.07.2017</t>
    </r>
    <r>
      <rPr>
        <sz val="11"/>
        <color theme="1"/>
        <rFont val="Calibri"/>
        <family val="2"/>
        <scheme val="minor"/>
      </rPr>
      <t xml:space="preserve"> </t>
    </r>
  </si>
  <si>
    <t xml:space="preserve">სუბსიდირება - შპს ,,ავთანდილ ყამბარაშვილის კლინიკა "- 3505/04046 - 05.10.2017 </t>
  </si>
  <si>
    <t xml:space="preserve">სუბსიდირება - შპს ალავერდის განვითარების ფონდი ,,ტალავარი" - N 3505/0409001 - 04.06.2018 </t>
  </si>
  <si>
    <t xml:space="preserve">სტაჟირება - შპს კავკასიონი - N 350504/04042 - 08.11.2016  </t>
  </si>
  <si>
    <t>სტაჟირება - შპს ,,ელგი" - N 350504/04044 - 04.08.2017</t>
  </si>
  <si>
    <t xml:space="preserve">სტაჟირება - შპს ,,ფსიქონევროლოგიური დისპანსერი" - N 350504/04041 - 02.03.2018 </t>
  </si>
  <si>
    <t xml:space="preserve">სტაჟირება  - შპს ,,სმარტი 2009"  N 350504/04042 - 14.03.2018 </t>
  </si>
  <si>
    <t xml:space="preserve"> სტაჟირება - ი.მ. ,,ჩიმნაზ უსეინ ყიზი (ლილო+) - N 350504/04043 - 13.04.2018 </t>
  </si>
  <si>
    <t xml:space="preserve">სტაჟირება - ი.,მ ,,ნინო ჭავჭანიძე" - N 350504/04044 - 23.04.2018  </t>
  </si>
  <si>
    <r>
      <rPr>
        <b/>
        <sz val="11"/>
        <color theme="1"/>
        <rFont val="Calibri"/>
        <family val="2"/>
        <scheme val="minor"/>
      </rPr>
      <t>სტაჟირება - ,,ი.მ ლილი ოხანაშვილი" - N 350504/04045 - 24.04.2018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 xml:space="preserve">  </t>
    </r>
  </si>
  <si>
    <r>
      <rPr>
        <b/>
        <sz val="11"/>
        <color theme="1"/>
        <rFont val="Calibri"/>
        <family val="2"/>
        <scheme val="minor"/>
      </rPr>
  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პროგრამა” - შპს ,,საზოგადოებრივი კოლეჯი ,,ფანასკერტელი"</t>
    </r>
    <r>
      <rPr>
        <sz val="11"/>
        <color theme="1"/>
        <rFont val="Calibri"/>
        <family val="2"/>
        <scheme val="minor"/>
      </rPr>
      <t xml:space="preserve"> </t>
    </r>
  </si>
  <si>
    <t xml:space="preserve"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პროგრამა” - ა(ა)იპ პროფესიული კოლეჯი ,,პრესტიჟი" </t>
  </si>
  <si>
    <t>სტაჟირება - შპს ,,Time Factor" - N 350504/04041 - 01.06.2017</t>
  </si>
  <si>
    <r>
      <rPr>
        <b/>
        <sz val="11"/>
        <color theme="1"/>
        <rFont val="Calibri"/>
        <family val="2"/>
        <scheme val="minor"/>
      </rPr>
      <t>სტაჟირება - შპს ,,სტარტი 2017" - N 270503/04041 - 22.03.2019</t>
    </r>
    <r>
      <rPr>
        <sz val="11"/>
        <color theme="1"/>
        <rFont val="Calibri"/>
        <family val="2"/>
        <scheme val="minor"/>
      </rPr>
      <t xml:space="preserve"> </t>
    </r>
  </si>
  <si>
    <t>სტაჟირება - შპს ,,ნატალი" - N 270503/04042 - 04.07.2019</t>
  </si>
  <si>
    <r>
      <rPr>
        <b/>
        <sz val="11"/>
        <color theme="1"/>
        <rFont val="Calibri"/>
        <family val="2"/>
        <scheme val="minor"/>
      </rPr>
      <t xml:space="preserve">486   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(N350504-0102-06 - 26.04.2018)</t>
    </r>
  </si>
  <si>
    <r>
      <rPr>
        <b/>
        <sz val="11"/>
        <color theme="1"/>
        <rFont val="Calibri"/>
        <family val="2"/>
        <scheme val="minor"/>
      </rPr>
      <t xml:space="preserve">256   </t>
    </r>
    <r>
      <rPr>
        <sz val="8"/>
        <color theme="1"/>
        <rFont val="Calibri"/>
        <family val="2"/>
        <scheme val="minor"/>
      </rPr>
      <t>(N350504-0102-12 - 14.09.2018)</t>
    </r>
  </si>
  <si>
    <t xml:space="preserve"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პროგრამა” - შპს ,,ავთანდილ ყამბაარშვილის კლინიკა" (დუალური) </t>
  </si>
  <si>
    <r>
      <rPr>
        <b/>
        <sz val="11"/>
        <color theme="1"/>
        <rFont val="Calibri"/>
        <family val="2"/>
        <scheme val="minor"/>
      </rPr>
      <t xml:space="preserve">117 </t>
    </r>
    <r>
      <rPr>
        <sz val="11"/>
        <color theme="1"/>
        <rFont val="Calibri"/>
        <family val="2"/>
        <scheme val="minor"/>
      </rPr>
      <t xml:space="preserve">         </t>
    </r>
    <r>
      <rPr>
        <sz val="8"/>
        <color theme="1"/>
        <rFont val="Calibri"/>
        <family val="2"/>
        <scheme val="minor"/>
      </rPr>
      <t>(N3350504/04047 - 27.04.2018)</t>
    </r>
  </si>
  <si>
    <r>
      <rPr>
        <b/>
        <sz val="11"/>
        <color theme="1"/>
        <rFont val="Calibri"/>
        <family val="2"/>
        <scheme val="minor"/>
      </rPr>
      <t>948</t>
    </r>
    <r>
      <rPr>
        <sz val="11"/>
        <color theme="1"/>
        <rFont val="Calibri"/>
        <family val="2"/>
        <scheme val="minor"/>
      </rPr>
      <t xml:space="preserve">    </t>
    </r>
    <r>
      <rPr>
        <sz val="8"/>
        <color theme="1"/>
        <rFont val="Calibri"/>
        <family val="2"/>
        <scheme val="minor"/>
      </rPr>
      <t>(N350504/04046 - 16.05.2018)</t>
    </r>
  </si>
  <si>
    <r>
      <rPr>
        <b/>
        <sz val="11"/>
        <color theme="1"/>
        <rFont val="Calibri"/>
        <family val="2"/>
        <scheme val="minor"/>
      </rPr>
      <t xml:space="preserve">641   </t>
    </r>
    <r>
      <rPr>
        <sz val="11"/>
        <color theme="1"/>
        <rFont val="Calibri"/>
        <family val="2"/>
        <scheme val="minor"/>
      </rPr>
      <t xml:space="preserve">           </t>
    </r>
    <r>
      <rPr>
        <sz val="8"/>
        <color theme="1"/>
        <rFont val="Calibri"/>
        <family val="2"/>
        <scheme val="minor"/>
      </rPr>
      <t>(N350504/04041 - 16.08.2016)</t>
    </r>
  </si>
  <si>
    <r>
      <rPr>
        <b/>
        <sz val="11"/>
        <color theme="1"/>
        <rFont val="Calibri"/>
        <family val="2"/>
        <scheme val="minor"/>
      </rPr>
      <t xml:space="preserve">476     </t>
    </r>
    <r>
      <rPr>
        <sz val="8"/>
        <color theme="1"/>
        <rFont val="Calibri"/>
        <family val="2"/>
        <scheme val="minor"/>
      </rPr>
      <t>(N350504-04043 - 24.07.2017</t>
    </r>
  </si>
  <si>
    <r>
      <rPr>
        <b/>
        <sz val="11"/>
        <color theme="1"/>
        <rFont val="Calibri"/>
        <family val="2"/>
        <scheme val="minor"/>
      </rPr>
      <t>703</t>
    </r>
    <r>
      <rPr>
        <sz val="11"/>
        <color theme="1"/>
        <rFont val="Calibri"/>
        <family val="2"/>
        <scheme val="minor"/>
      </rPr>
      <t xml:space="preserve">                 </t>
    </r>
    <r>
      <rPr>
        <sz val="8"/>
        <color theme="1"/>
        <rFont val="Calibri"/>
        <family val="2"/>
        <scheme val="minor"/>
      </rPr>
      <t>(N 350504/04045 - 28.09.2017</t>
    </r>
  </si>
  <si>
    <r>
      <rPr>
        <b/>
        <sz val="11"/>
        <color theme="1"/>
        <rFont val="Calibri"/>
        <family val="2"/>
        <scheme val="minor"/>
      </rPr>
      <t xml:space="preserve">412      </t>
    </r>
    <r>
      <rPr>
        <sz val="11"/>
        <color theme="1"/>
        <rFont val="Calibri"/>
        <family val="2"/>
        <scheme val="minor"/>
      </rPr>
      <t xml:space="preserve">           </t>
    </r>
    <r>
      <rPr>
        <sz val="8"/>
        <color theme="1"/>
        <rFont val="Calibri"/>
        <family val="2"/>
        <scheme val="minor"/>
      </rPr>
      <t>(N 350504-0102-04 - 2407.2017)</t>
    </r>
  </si>
  <si>
    <r>
      <rPr>
        <b/>
        <sz val="11"/>
        <color theme="1"/>
        <rFont val="Calibri"/>
        <family val="2"/>
        <scheme val="minor"/>
      </rPr>
      <t xml:space="preserve">399 </t>
    </r>
    <r>
      <rPr>
        <sz val="11"/>
        <color theme="1"/>
        <rFont val="Calibri"/>
        <family val="2"/>
        <scheme val="minor"/>
      </rPr>
      <t xml:space="preserve">               </t>
    </r>
    <r>
      <rPr>
        <sz val="8"/>
        <color theme="1"/>
        <rFont val="Calibri"/>
        <family val="2"/>
        <scheme val="minor"/>
      </rPr>
      <t xml:space="preserve"> (N 350504-0102-05 - 27.09.2017) </t>
    </r>
  </si>
  <si>
    <r>
      <rPr>
        <b/>
        <sz val="11"/>
        <color theme="1"/>
        <rFont val="Calibri"/>
        <family val="2"/>
        <scheme val="minor"/>
      </rPr>
      <t xml:space="preserve">163               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 xml:space="preserve">  (N 350504/04048 - 03.10.2018)</t>
    </r>
  </si>
  <si>
    <t xml:space="preserve">ვაკანსიები მეილიდან </t>
  </si>
  <si>
    <t xml:space="preserve">ვაკანსიები WN.ში  და  დამსაქმებლებთან ვიზიტი </t>
  </si>
  <si>
    <t>კარიერის დაგეგმვის კონსულტირება</t>
  </si>
  <si>
    <r>
      <t xml:space="preserve">პროფესიული მომზადება-გადამზადებისა და კვალიფიკაციის ამაღლების სახელმწიფო პროგრამების ვაუჩერი </t>
    </r>
    <r>
      <rPr>
        <sz val="11"/>
        <color theme="1"/>
        <rFont val="Calibri"/>
        <family val="2"/>
        <scheme val="minor"/>
      </rPr>
      <t>(გამუყენებლი ფორმები-ფასიანი) - N 04-19496</t>
    </r>
  </si>
  <si>
    <r>
      <t xml:space="preserve">სამუშაო ადგილზე სტაჟირების საგზური </t>
    </r>
    <r>
      <rPr>
        <sz val="11"/>
        <color theme="1"/>
        <rFont val="Calibri"/>
        <family val="2"/>
        <scheme val="minor"/>
      </rPr>
      <t>(გამოუყენებელი ფორმები-ფასიანი) - N 04-19496</t>
    </r>
  </si>
  <si>
    <r>
      <t xml:space="preserve">ვაკანსიები და გაცემული საგზურები (ძველი მეთოდით) </t>
    </r>
    <r>
      <rPr>
        <sz val="11"/>
        <color indexed="8"/>
        <rFont val="Calibri"/>
        <family val="2"/>
      </rPr>
      <t xml:space="preserve"> </t>
    </r>
    <r>
      <rPr>
        <sz val="8"/>
        <color indexed="8"/>
        <rFont val="Calibri"/>
        <family val="2"/>
      </rPr>
      <t xml:space="preserve">(თანდართული დამატებითი დოკუმენტაციით ) </t>
    </r>
  </si>
  <si>
    <t>სსიპ _სოციალური მომსახურების სააგენტოს  კახეთის სოციალური მომსახურების სამხარეო ცენტრი</t>
  </si>
  <si>
    <t xml:space="preserve">ჯემალ ბაღათრიშვილი </t>
  </si>
  <si>
    <r>
      <rPr>
        <b/>
        <sz val="11"/>
        <color theme="1"/>
        <rFont val="Calibri"/>
        <family val="2"/>
        <scheme val="minor"/>
      </rPr>
      <t xml:space="preserve">სამუშაოს მაძიებლის დანართები (დანართი 1.2.3) / საგზურის ფორმები, უარის ფორმები, უკუკავშირის ფორმები სერვის ახალი მოდელის მიხედვით 2017 წლის ივლისიდან (საპილოტე) 2019 წლის დეკემბრის ჩათვლით  </t>
    </r>
    <r>
      <rPr>
        <sz val="8"/>
        <color theme="1"/>
        <rFont val="Calibri"/>
        <family val="2"/>
        <scheme val="minor"/>
      </rPr>
      <t xml:space="preserve">(თანდართული დამატებითი დოკუმენტაცია) </t>
    </r>
  </si>
  <si>
    <t xml:space="preserve">სსიპ _სოციალური მომსახურების სააგენტოს  კახეთის სოციალური მომსახურების სამხარეო ცენტრის უფროსი : </t>
  </si>
  <si>
    <r>
      <rPr>
        <b/>
        <sz val="8"/>
        <color theme="1"/>
        <rFont val="Calibri"/>
        <family val="2"/>
        <scheme val="minor"/>
      </rPr>
      <t>შენიშვნა:</t>
    </r>
    <r>
      <rPr>
        <sz val="8"/>
        <color theme="1"/>
        <rFont val="Calibri"/>
        <family val="2"/>
        <scheme val="minor"/>
      </rPr>
      <t xml:space="preserve">  სტაჟირების, სუბსიდირებისა და პროფესიული მომზადება-გადამზადების სახელმწიფო პროგრამების რაოდენობაში  მითვლილია ყველანაირი დოკუმენტაცია, რაც აღნიშნული პროგრამების განხორციელებას უკავშირდება. (მიმწოდებლებისა და მოსარგებლეების განაცხადის ფორმები, ხელშეკრულებები, შეთანხმების ფორმები, საგზურები, ვაუჩერები, მონიტორინგის ფორმები, ხარჯთააღრიცხვა და მიღება-ჩაბარების აქტები და სხვა ნებისმიერი დამატებითი დოკუმენტაცია (არსებობის შემთხვევაში)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</si>
</sst>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8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12"/>
      <color rgb="FFFF0000"/>
      <name val="Sylfaen"/>
      <family val="1"/>
    </font>
    <font>
      <b/>
      <sz val="14"/>
      <color theme="1"/>
      <name val="Calibri"/>
      <family val="2"/>
      <scheme val="minor"/>
    </font>
    <font>
      <b/>
      <sz val="9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1"/>
  </cellStyleXfs>
  <cellXfs count="6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top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42</xdr:row>
      <xdr:rowOff>419100</xdr:rowOff>
    </xdr:from>
    <xdr:to>
      <xdr:col>10</xdr:col>
      <xdr:colOff>9525</xdr:colOff>
      <xdr:row>42</xdr:row>
      <xdr:rowOff>419100</xdr:rowOff>
    </xdr:to>
    <xdr:cxnSp macro="">
      <xdr:nvCxnSpPr>
        <xdr:cNvPr id="5" name="Straight Connector 4"/>
        <xdr:cNvCxnSpPr/>
      </xdr:nvCxnSpPr>
      <xdr:spPr>
        <a:xfrm>
          <a:off x="4648200" y="18621375"/>
          <a:ext cx="3695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zoomScaleNormal="100" workbookViewId="0">
      <selection activeCell="B49" sqref="B49"/>
    </sheetView>
  </sheetViews>
  <sheetFormatPr defaultRowHeight="15" x14ac:dyDescent="0.25"/>
  <cols>
    <col min="1" max="1" width="1" customWidth="1"/>
    <col min="2" max="2" width="58.7109375" customWidth="1"/>
    <col min="3" max="3" width="3.42578125" customWidth="1"/>
    <col min="4" max="4" width="6.5703125" customWidth="1"/>
    <col min="5" max="5" width="6.85546875" customWidth="1"/>
    <col min="6" max="7" width="9" customWidth="1"/>
    <col min="8" max="8" width="8.85546875" customWidth="1"/>
    <col min="9" max="9" width="9" customWidth="1"/>
    <col min="10" max="10" width="12.5703125" customWidth="1"/>
  </cols>
  <sheetData>
    <row r="1" spans="1:10" s="1" customFormat="1" ht="38.25" customHeight="1" x14ac:dyDescent="0.35">
      <c r="B1" s="55" t="s">
        <v>0</v>
      </c>
      <c r="C1" s="55"/>
      <c r="D1" s="55"/>
      <c r="E1" s="55"/>
      <c r="F1" s="55"/>
      <c r="G1" s="55"/>
      <c r="H1" s="55"/>
      <c r="I1" s="55"/>
      <c r="J1" s="55"/>
    </row>
    <row r="2" spans="1:10" s="1" customFormat="1" ht="37.5" customHeight="1" x14ac:dyDescent="0.25">
      <c r="B2" s="56" t="s">
        <v>46</v>
      </c>
      <c r="C2" s="56"/>
      <c r="D2" s="57"/>
      <c r="E2" s="57"/>
      <c r="F2" s="57"/>
      <c r="G2" s="57"/>
      <c r="H2" s="57"/>
      <c r="I2" s="57"/>
      <c r="J2" s="57"/>
    </row>
    <row r="3" spans="1:10" s="1" customFormat="1" ht="9" customHeight="1" x14ac:dyDescent="0.25"/>
    <row r="4" spans="1:10" s="1" customFormat="1" ht="54.75" customHeight="1" x14ac:dyDescent="0.25">
      <c r="B4" s="45" t="s">
        <v>1</v>
      </c>
      <c r="C4" s="45"/>
      <c r="D4" s="45">
        <v>2014</v>
      </c>
      <c r="E4" s="13">
        <v>2015</v>
      </c>
      <c r="F4" s="45">
        <v>2016</v>
      </c>
      <c r="G4" s="45">
        <v>2017</v>
      </c>
      <c r="H4" s="45">
        <v>2018</v>
      </c>
      <c r="I4" s="45">
        <v>2019</v>
      </c>
      <c r="J4" s="44" t="s">
        <v>2</v>
      </c>
    </row>
    <row r="5" spans="1:10" s="1" customFormat="1" ht="33" customHeight="1" x14ac:dyDescent="0.25">
      <c r="B5" s="28" t="s">
        <v>45</v>
      </c>
      <c r="C5" s="9"/>
      <c r="D5" s="3">
        <v>13</v>
      </c>
      <c r="E5" s="13">
        <v>24</v>
      </c>
      <c r="F5" s="3">
        <v>538</v>
      </c>
      <c r="G5" s="3">
        <v>891</v>
      </c>
      <c r="H5" s="3"/>
      <c r="I5" s="3"/>
      <c r="J5" s="3">
        <f>SUM(D5:I5)</f>
        <v>1466</v>
      </c>
    </row>
    <row r="6" spans="1:10" s="1" customFormat="1" ht="58.5" customHeight="1" x14ac:dyDescent="0.25">
      <c r="A6" s="4"/>
      <c r="B6" s="16" t="s">
        <v>43</v>
      </c>
      <c r="C6" s="10"/>
      <c r="D6" s="13"/>
      <c r="E6" s="13">
        <v>36</v>
      </c>
      <c r="F6" s="13"/>
      <c r="G6" s="13"/>
      <c r="H6" s="13"/>
      <c r="I6" s="13"/>
      <c r="J6" s="13">
        <f t="shared" ref="J6:J28" si="0">SUM(E6:I6)</f>
        <v>36</v>
      </c>
    </row>
    <row r="7" spans="1:10" s="1" customFormat="1" ht="32.25" customHeight="1" x14ac:dyDescent="0.25">
      <c r="A7" s="4"/>
      <c r="B7" s="16" t="s">
        <v>44</v>
      </c>
      <c r="C7" s="10"/>
      <c r="D7" s="3"/>
      <c r="E7" s="13">
        <v>18</v>
      </c>
      <c r="F7" s="3"/>
      <c r="G7" s="3"/>
      <c r="H7" s="3"/>
      <c r="I7" s="3"/>
      <c r="J7" s="3">
        <f t="shared" si="0"/>
        <v>18</v>
      </c>
    </row>
    <row r="8" spans="1:10" s="1" customFormat="1" ht="24.75" customHeight="1" x14ac:dyDescent="0.25">
      <c r="A8" s="4"/>
      <c r="B8" s="11" t="s">
        <v>3</v>
      </c>
      <c r="C8" s="11"/>
      <c r="D8" s="13"/>
      <c r="E8" s="16"/>
      <c r="F8" s="13">
        <v>24</v>
      </c>
      <c r="G8" s="13">
        <v>87</v>
      </c>
      <c r="H8" s="13">
        <v>42</v>
      </c>
      <c r="I8" s="13">
        <v>32</v>
      </c>
      <c r="J8" s="13">
        <f t="shared" si="0"/>
        <v>185</v>
      </c>
    </row>
    <row r="9" spans="1:10" s="1" customFormat="1" ht="25.5" customHeight="1" x14ac:dyDescent="0.25">
      <c r="A9" s="4"/>
      <c r="B9" s="16" t="s">
        <v>5</v>
      </c>
      <c r="C9" s="10"/>
      <c r="D9" s="13"/>
      <c r="E9" s="16"/>
      <c r="F9" s="13">
        <v>4</v>
      </c>
      <c r="G9" s="13"/>
      <c r="H9" s="13"/>
      <c r="I9" s="13">
        <v>3</v>
      </c>
      <c r="J9" s="13">
        <f t="shared" si="0"/>
        <v>7</v>
      </c>
    </row>
    <row r="10" spans="1:10" s="1" customFormat="1" ht="31.5" customHeight="1" x14ac:dyDescent="0.25">
      <c r="A10" s="4"/>
      <c r="B10" s="16" t="s">
        <v>8</v>
      </c>
      <c r="C10" s="10"/>
      <c r="D10" s="13"/>
      <c r="E10" s="16"/>
      <c r="F10" s="13"/>
      <c r="G10" s="13">
        <v>5</v>
      </c>
      <c r="H10" s="13"/>
      <c r="I10" s="13"/>
      <c r="J10" s="13">
        <f t="shared" si="0"/>
        <v>5</v>
      </c>
    </row>
    <row r="11" spans="1:10" s="1" customFormat="1" ht="24.75" customHeight="1" x14ac:dyDescent="0.25">
      <c r="A11" s="5"/>
      <c r="B11" s="16" t="s">
        <v>6</v>
      </c>
      <c r="C11" s="10"/>
      <c r="D11" s="13"/>
      <c r="E11" s="16"/>
      <c r="F11" s="13"/>
      <c r="G11" s="13">
        <v>39</v>
      </c>
      <c r="H11" s="13"/>
      <c r="I11" s="13"/>
      <c r="J11" s="13">
        <f t="shared" si="0"/>
        <v>39</v>
      </c>
    </row>
    <row r="12" spans="1:10" s="1" customFormat="1" ht="24" customHeight="1" x14ac:dyDescent="0.25">
      <c r="B12" s="16" t="s">
        <v>7</v>
      </c>
      <c r="C12" s="10"/>
      <c r="D12" s="13"/>
      <c r="E12" s="16"/>
      <c r="F12" s="13"/>
      <c r="G12" s="13">
        <v>142</v>
      </c>
      <c r="H12" s="13">
        <v>64</v>
      </c>
      <c r="I12" s="13">
        <v>135</v>
      </c>
      <c r="J12" s="13">
        <f t="shared" si="0"/>
        <v>341</v>
      </c>
    </row>
    <row r="13" spans="1:10" ht="31.5" customHeight="1" x14ac:dyDescent="0.25">
      <c r="B13" s="16" t="s">
        <v>11</v>
      </c>
      <c r="C13" s="10"/>
      <c r="D13" s="13"/>
      <c r="E13" s="16"/>
      <c r="F13" s="13">
        <v>26</v>
      </c>
      <c r="G13" s="13"/>
      <c r="H13" s="13"/>
      <c r="I13" s="13"/>
      <c r="J13" s="13">
        <f t="shared" si="0"/>
        <v>26</v>
      </c>
    </row>
    <row r="14" spans="1:10" ht="30.75" customHeight="1" x14ac:dyDescent="0.25">
      <c r="B14" s="16" t="s">
        <v>12</v>
      </c>
      <c r="C14" s="16"/>
      <c r="D14" s="13"/>
      <c r="E14" s="16"/>
      <c r="F14" s="13">
        <v>36</v>
      </c>
      <c r="G14" s="13"/>
      <c r="H14" s="13"/>
      <c r="I14" s="13"/>
      <c r="J14" s="13">
        <f t="shared" si="0"/>
        <v>36</v>
      </c>
    </row>
    <row r="15" spans="1:10" ht="27.75" customHeight="1" x14ac:dyDescent="0.25">
      <c r="B15" s="16" t="s">
        <v>13</v>
      </c>
      <c r="C15" s="16"/>
      <c r="D15" s="13"/>
      <c r="E15" s="16"/>
      <c r="F15" s="13">
        <v>28</v>
      </c>
      <c r="G15" s="13"/>
      <c r="H15" s="13"/>
      <c r="I15" s="13"/>
      <c r="J15" s="13">
        <f t="shared" si="0"/>
        <v>28</v>
      </c>
    </row>
    <row r="16" spans="1:10" ht="25.5" customHeight="1" x14ac:dyDescent="0.25">
      <c r="B16" s="16" t="s">
        <v>14</v>
      </c>
      <c r="C16" s="16"/>
      <c r="D16" s="13"/>
      <c r="E16" s="16"/>
      <c r="F16" s="14"/>
      <c r="G16" s="13">
        <v>31</v>
      </c>
      <c r="H16" s="13"/>
      <c r="I16" s="13"/>
      <c r="J16" s="13">
        <f t="shared" si="0"/>
        <v>31</v>
      </c>
    </row>
    <row r="17" spans="2:10" ht="33" customHeight="1" x14ac:dyDescent="0.25">
      <c r="B17" s="16" t="s">
        <v>15</v>
      </c>
      <c r="C17" s="16"/>
      <c r="D17" s="14"/>
      <c r="E17" s="26"/>
      <c r="F17" s="14"/>
      <c r="G17" s="14">
        <v>30</v>
      </c>
      <c r="H17" s="14"/>
      <c r="I17" s="14"/>
      <c r="J17" s="14">
        <f t="shared" si="0"/>
        <v>30</v>
      </c>
    </row>
    <row r="18" spans="2:10" ht="35.25" customHeight="1" x14ac:dyDescent="0.25">
      <c r="B18" s="16" t="s">
        <v>16</v>
      </c>
      <c r="C18" s="16"/>
      <c r="D18" s="14"/>
      <c r="E18" s="26"/>
      <c r="F18" s="14"/>
      <c r="G18" s="14"/>
      <c r="H18" s="14">
        <v>41</v>
      </c>
      <c r="I18" s="14"/>
      <c r="J18" s="14">
        <f t="shared" si="0"/>
        <v>41</v>
      </c>
    </row>
    <row r="19" spans="2:10" ht="24.75" customHeight="1" x14ac:dyDescent="0.25">
      <c r="B19" s="16" t="s">
        <v>17</v>
      </c>
      <c r="C19" s="16"/>
      <c r="D19" s="14"/>
      <c r="E19" s="26"/>
      <c r="F19" s="14">
        <v>34</v>
      </c>
      <c r="G19" s="14"/>
      <c r="H19" s="14"/>
      <c r="I19" s="14"/>
      <c r="J19" s="14">
        <f t="shared" si="0"/>
        <v>34</v>
      </c>
    </row>
    <row r="20" spans="2:10" ht="24" customHeight="1" x14ac:dyDescent="0.25">
      <c r="B20" s="16" t="s">
        <v>26</v>
      </c>
      <c r="C20" s="16"/>
      <c r="D20" s="14"/>
      <c r="E20" s="26"/>
      <c r="F20" s="14"/>
      <c r="G20" s="14">
        <v>40</v>
      </c>
      <c r="H20" s="14"/>
      <c r="I20" s="14"/>
      <c r="J20" s="14">
        <f t="shared" si="0"/>
        <v>40</v>
      </c>
    </row>
    <row r="21" spans="2:10" ht="27.75" customHeight="1" x14ac:dyDescent="0.25">
      <c r="B21" s="16" t="s">
        <v>18</v>
      </c>
      <c r="C21" s="16"/>
      <c r="D21" s="14"/>
      <c r="E21" s="26"/>
      <c r="F21" s="14"/>
      <c r="G21" s="14">
        <v>103</v>
      </c>
      <c r="H21" s="14"/>
      <c r="I21" s="14"/>
      <c r="J21" s="14">
        <f t="shared" si="0"/>
        <v>103</v>
      </c>
    </row>
    <row r="22" spans="2:10" ht="33" customHeight="1" x14ac:dyDescent="0.25">
      <c r="B22" s="16" t="s">
        <v>19</v>
      </c>
      <c r="C22" s="16"/>
      <c r="D22" s="14"/>
      <c r="E22" s="26"/>
      <c r="F22" s="14"/>
      <c r="G22" s="14"/>
      <c r="H22" s="14">
        <v>71</v>
      </c>
      <c r="I22" s="14"/>
      <c r="J22" s="14">
        <f t="shared" si="0"/>
        <v>71</v>
      </c>
    </row>
    <row r="23" spans="2:10" ht="24" customHeight="1" x14ac:dyDescent="0.25">
      <c r="B23" s="16" t="s">
        <v>20</v>
      </c>
      <c r="C23" s="16"/>
      <c r="D23" s="14"/>
      <c r="E23" s="26"/>
      <c r="F23" s="14"/>
      <c r="G23" s="14"/>
      <c r="H23" s="14">
        <v>83</v>
      </c>
      <c r="I23" s="14"/>
      <c r="J23" s="14">
        <f t="shared" si="0"/>
        <v>83</v>
      </c>
    </row>
    <row r="24" spans="2:10" ht="30" customHeight="1" x14ac:dyDescent="0.25">
      <c r="B24" s="17" t="s">
        <v>21</v>
      </c>
      <c r="C24" s="17"/>
      <c r="D24" s="14"/>
      <c r="E24" s="26"/>
      <c r="F24" s="14"/>
      <c r="G24" s="14"/>
      <c r="H24" s="14">
        <v>51</v>
      </c>
      <c r="I24" s="14"/>
      <c r="J24" s="14">
        <f t="shared" si="0"/>
        <v>51</v>
      </c>
    </row>
    <row r="25" spans="2:10" ht="30" customHeight="1" x14ac:dyDescent="0.25">
      <c r="B25" s="16" t="s">
        <v>22</v>
      </c>
      <c r="C25" s="16"/>
      <c r="D25" s="14"/>
      <c r="E25" s="26"/>
      <c r="F25" s="14"/>
      <c r="G25" s="14"/>
      <c r="H25" s="14">
        <v>120</v>
      </c>
      <c r="I25" s="14"/>
      <c r="J25" s="14">
        <f t="shared" si="0"/>
        <v>120</v>
      </c>
    </row>
    <row r="26" spans="2:10" ht="32.25" customHeight="1" x14ac:dyDescent="0.25">
      <c r="B26" s="18" t="s">
        <v>23</v>
      </c>
      <c r="C26" s="18"/>
      <c r="D26" s="14"/>
      <c r="E26" s="26"/>
      <c r="F26" s="14"/>
      <c r="G26" s="14"/>
      <c r="H26" s="14">
        <v>65</v>
      </c>
      <c r="I26" s="14"/>
      <c r="J26" s="14">
        <f t="shared" si="0"/>
        <v>65</v>
      </c>
    </row>
    <row r="27" spans="2:10" ht="31.5" customHeight="1" x14ac:dyDescent="0.25">
      <c r="B27" s="25" t="s">
        <v>27</v>
      </c>
      <c r="C27" s="22"/>
      <c r="D27" s="20"/>
      <c r="E27" s="26"/>
      <c r="F27" s="14"/>
      <c r="G27" s="14"/>
      <c r="H27" s="14"/>
      <c r="I27" s="14">
        <v>93</v>
      </c>
      <c r="J27" s="14">
        <f t="shared" si="0"/>
        <v>93</v>
      </c>
    </row>
    <row r="28" spans="2:10" ht="29.25" customHeight="1" x14ac:dyDescent="0.25">
      <c r="B28" s="29" t="s">
        <v>28</v>
      </c>
      <c r="C28" s="23"/>
      <c r="D28" s="14"/>
      <c r="E28" s="26"/>
      <c r="F28" s="14"/>
      <c r="G28" s="14"/>
      <c r="H28" s="14"/>
      <c r="I28" s="14">
        <v>95</v>
      </c>
      <c r="J28" s="14">
        <f t="shared" si="0"/>
        <v>95</v>
      </c>
    </row>
    <row r="29" spans="2:10" ht="51.75" customHeight="1" x14ac:dyDescent="0.25">
      <c r="B29" s="52" t="s">
        <v>25</v>
      </c>
      <c r="C29" s="21" t="s">
        <v>9</v>
      </c>
      <c r="D29" s="8"/>
      <c r="E29" s="2"/>
      <c r="F29" s="18"/>
      <c r="G29" s="2" t="s">
        <v>35</v>
      </c>
      <c r="H29" s="2" t="s">
        <v>33</v>
      </c>
      <c r="I29" s="8"/>
      <c r="J29" s="13">
        <v>1424</v>
      </c>
    </row>
    <row r="30" spans="2:10" ht="60" customHeight="1" x14ac:dyDescent="0.25">
      <c r="B30" s="58"/>
      <c r="C30" s="21" t="s">
        <v>10</v>
      </c>
      <c r="D30" s="8"/>
      <c r="E30" s="2"/>
      <c r="F30" s="2" t="s">
        <v>34</v>
      </c>
      <c r="G30" s="2" t="s">
        <v>36</v>
      </c>
      <c r="H30" s="2"/>
      <c r="I30" s="8"/>
      <c r="J30" s="13">
        <v>1344</v>
      </c>
    </row>
    <row r="31" spans="2:10" ht="48" customHeight="1" x14ac:dyDescent="0.25">
      <c r="B31" s="59" t="s">
        <v>24</v>
      </c>
      <c r="C31" s="21" t="s">
        <v>9</v>
      </c>
      <c r="D31" s="8"/>
      <c r="E31" s="2"/>
      <c r="F31" s="2"/>
      <c r="G31" s="2" t="s">
        <v>37</v>
      </c>
      <c r="H31" s="2" t="s">
        <v>29</v>
      </c>
      <c r="I31" s="8"/>
      <c r="J31" s="13">
        <v>898</v>
      </c>
    </row>
    <row r="32" spans="2:10" ht="50.25" customHeight="1" x14ac:dyDescent="0.25">
      <c r="B32" s="58"/>
      <c r="C32" s="21" t="s">
        <v>10</v>
      </c>
      <c r="D32" s="8"/>
      <c r="E32" s="2"/>
      <c r="F32" s="2"/>
      <c r="G32" s="2" t="s">
        <v>38</v>
      </c>
      <c r="H32" s="2" t="s">
        <v>30</v>
      </c>
      <c r="I32" s="8"/>
      <c r="J32" s="13">
        <v>655</v>
      </c>
    </row>
    <row r="33" spans="1:10" ht="50.25" customHeight="1" x14ac:dyDescent="0.25">
      <c r="B33" s="52" t="s">
        <v>31</v>
      </c>
      <c r="C33" s="21" t="s">
        <v>9</v>
      </c>
      <c r="D33" s="8"/>
      <c r="E33" s="15"/>
      <c r="F33" s="2"/>
      <c r="G33" s="15"/>
      <c r="H33" s="2" t="s">
        <v>32</v>
      </c>
      <c r="I33" s="8"/>
      <c r="J33" s="13">
        <v>117</v>
      </c>
    </row>
    <row r="34" spans="1:10" ht="57.75" customHeight="1" x14ac:dyDescent="0.25">
      <c r="B34" s="53"/>
      <c r="C34" s="21" t="s">
        <v>10</v>
      </c>
      <c r="D34" s="8"/>
      <c r="E34" s="15"/>
      <c r="F34" s="2"/>
      <c r="G34" s="15"/>
      <c r="H34" s="2" t="s">
        <v>39</v>
      </c>
      <c r="I34" s="8"/>
      <c r="J34" s="13">
        <v>163</v>
      </c>
    </row>
    <row r="35" spans="1:10" ht="22.5" customHeight="1" x14ac:dyDescent="0.25">
      <c r="B35" s="26" t="s">
        <v>4</v>
      </c>
      <c r="C35" s="14"/>
      <c r="D35" s="13"/>
      <c r="E35" s="13"/>
      <c r="F35" s="13"/>
      <c r="G35" s="13"/>
      <c r="H35" s="13">
        <v>13</v>
      </c>
      <c r="I35" s="13">
        <v>81</v>
      </c>
      <c r="J35" s="41">
        <f>SUM(F35:I35)</f>
        <v>94</v>
      </c>
    </row>
    <row r="36" spans="1:10" x14ac:dyDescent="0.25">
      <c r="B36" s="27" t="s">
        <v>40</v>
      </c>
      <c r="C36" s="14"/>
      <c r="D36" s="13"/>
      <c r="E36" s="13"/>
      <c r="F36" s="13"/>
      <c r="G36" s="13">
        <v>199</v>
      </c>
      <c r="H36" s="19">
        <v>2483</v>
      </c>
      <c r="I36" s="13">
        <v>2480</v>
      </c>
      <c r="J36" s="41">
        <f>SUM(F36:I36)</f>
        <v>5162</v>
      </c>
    </row>
    <row r="37" spans="1:10" x14ac:dyDescent="0.25">
      <c r="B37" s="27" t="s">
        <v>41</v>
      </c>
      <c r="C37" s="14"/>
      <c r="D37" s="14"/>
      <c r="E37" s="14"/>
      <c r="F37" s="14"/>
      <c r="G37" s="14">
        <v>573</v>
      </c>
      <c r="H37" s="14">
        <v>1010</v>
      </c>
      <c r="I37" s="14">
        <v>626</v>
      </c>
      <c r="J37" s="42">
        <f>SUM(F37:I37)</f>
        <v>2209</v>
      </c>
    </row>
    <row r="38" spans="1:10" x14ac:dyDescent="0.25">
      <c r="B38" s="26" t="s">
        <v>42</v>
      </c>
      <c r="C38" s="14"/>
      <c r="D38" s="14"/>
      <c r="E38" s="14"/>
      <c r="F38" s="14">
        <v>21</v>
      </c>
      <c r="G38" s="14">
        <v>161</v>
      </c>
      <c r="H38" s="14">
        <v>946</v>
      </c>
      <c r="I38" s="14">
        <v>340</v>
      </c>
      <c r="J38" s="40">
        <f>SUM(F38:I38)</f>
        <v>1468</v>
      </c>
    </row>
    <row r="39" spans="1:10" ht="75" x14ac:dyDescent="0.25">
      <c r="B39" s="18" t="s">
        <v>48</v>
      </c>
      <c r="C39" s="14"/>
      <c r="D39" s="14"/>
      <c r="E39" s="14"/>
      <c r="F39" s="14"/>
      <c r="G39" s="60">
        <v>19093</v>
      </c>
      <c r="H39" s="60"/>
      <c r="I39" s="60"/>
      <c r="J39" s="14">
        <f>SUM(G39)</f>
        <v>19093</v>
      </c>
    </row>
    <row r="40" spans="1:10" ht="18.75" x14ac:dyDescent="0.25">
      <c r="A40" s="32"/>
      <c r="B40" s="37"/>
      <c r="C40" s="38"/>
      <c r="D40" s="38"/>
      <c r="E40" s="38"/>
      <c r="F40" s="38"/>
      <c r="G40" s="38"/>
      <c r="H40" s="38"/>
      <c r="I40" s="38"/>
      <c r="J40" s="43">
        <f ca="1">SUM(J5:J40)</f>
        <v>35671</v>
      </c>
    </row>
    <row r="41" spans="1:10" ht="90" x14ac:dyDescent="0.25">
      <c r="A41" s="32"/>
      <c r="B41" s="46" t="s">
        <v>50</v>
      </c>
      <c r="C41" s="39"/>
      <c r="D41" s="39"/>
      <c r="E41" s="39"/>
      <c r="F41" s="39"/>
      <c r="G41" s="39"/>
      <c r="H41" s="39"/>
      <c r="I41" s="39"/>
    </row>
    <row r="42" spans="1:10" x14ac:dyDescent="0.25">
      <c r="A42" s="32"/>
      <c r="C42" s="39"/>
      <c r="D42" s="39"/>
      <c r="E42" s="39"/>
      <c r="F42" s="38"/>
      <c r="G42" s="38"/>
      <c r="H42" s="38"/>
      <c r="I42" s="38"/>
      <c r="J42" s="32"/>
    </row>
    <row r="43" spans="1:10" ht="45" x14ac:dyDescent="0.25">
      <c r="A43" s="32"/>
      <c r="B43" s="47" t="s">
        <v>49</v>
      </c>
      <c r="C43" s="48"/>
      <c r="D43" s="48"/>
      <c r="E43" s="54" t="s">
        <v>47</v>
      </c>
      <c r="F43" s="54"/>
      <c r="G43" s="54"/>
      <c r="H43" s="54"/>
      <c r="I43" s="38"/>
      <c r="J43" s="32"/>
    </row>
    <row r="44" spans="1:10" x14ac:dyDescent="0.25">
      <c r="A44" s="32"/>
      <c r="B44" s="37"/>
      <c r="C44" s="38"/>
      <c r="D44" s="38"/>
      <c r="E44" s="38"/>
      <c r="F44" s="38"/>
      <c r="G44" s="38"/>
      <c r="H44" s="38"/>
      <c r="I44" s="38"/>
      <c r="J44" s="32"/>
    </row>
    <row r="45" spans="1:10" x14ac:dyDescent="0.25">
      <c r="A45" s="32"/>
      <c r="B45" s="37"/>
      <c r="C45" s="38"/>
      <c r="D45" s="38"/>
      <c r="E45" s="38"/>
      <c r="F45" s="38"/>
      <c r="G45" s="38"/>
      <c r="H45" s="38"/>
      <c r="I45" s="38"/>
      <c r="J45" s="32"/>
    </row>
    <row r="46" spans="1:10" ht="15.75" x14ac:dyDescent="0.25">
      <c r="A46" s="32"/>
      <c r="B46" s="33"/>
      <c r="C46" s="34"/>
      <c r="D46" s="30"/>
      <c r="E46" s="30"/>
      <c r="F46" s="30"/>
      <c r="G46" s="30"/>
      <c r="H46" s="30"/>
      <c r="I46" s="30"/>
      <c r="J46" s="30"/>
    </row>
    <row r="47" spans="1:10" ht="15.75" x14ac:dyDescent="0.25">
      <c r="A47" s="32"/>
      <c r="B47" s="33"/>
      <c r="C47" s="34"/>
      <c r="D47" s="30"/>
      <c r="E47" s="30"/>
      <c r="F47" s="30"/>
      <c r="G47" s="30"/>
      <c r="H47" s="30"/>
      <c r="I47" s="30"/>
      <c r="J47" s="30"/>
    </row>
    <row r="48" spans="1:10" x14ac:dyDescent="0.25">
      <c r="A48" s="32"/>
      <c r="C48" s="36"/>
      <c r="D48" s="31"/>
      <c r="E48" s="31"/>
      <c r="F48" s="31"/>
      <c r="G48" s="31"/>
      <c r="H48" s="31"/>
      <c r="I48" s="31"/>
      <c r="J48" s="31"/>
    </row>
    <row r="49" spans="1:10" x14ac:dyDescent="0.25">
      <c r="A49" s="32"/>
      <c r="B49" s="35"/>
      <c r="C49" s="36"/>
      <c r="D49" s="31"/>
      <c r="E49" s="31"/>
      <c r="F49" s="31"/>
      <c r="G49" s="31"/>
      <c r="H49" s="31"/>
      <c r="I49" s="31"/>
      <c r="J49" s="31"/>
    </row>
    <row r="50" spans="1:10" x14ac:dyDescent="0.25">
      <c r="A50" s="32"/>
      <c r="B50" s="32"/>
      <c r="C50" s="37"/>
      <c r="D50" s="38"/>
      <c r="E50" s="38"/>
      <c r="F50" s="38"/>
      <c r="G50" s="38"/>
      <c r="H50" s="38"/>
      <c r="I50" s="38"/>
      <c r="J50" s="38"/>
    </row>
    <row r="51" spans="1:10" x14ac:dyDescent="0.25">
      <c r="B51" s="49"/>
      <c r="C51" s="6"/>
      <c r="D51" s="7"/>
      <c r="E51" s="7"/>
      <c r="F51" s="7"/>
      <c r="G51" s="7"/>
      <c r="H51" s="7"/>
      <c r="I51" s="7"/>
      <c r="J51" s="7"/>
    </row>
    <row r="52" spans="1:10" x14ac:dyDescent="0.25">
      <c r="B52" s="37"/>
      <c r="C52" s="6"/>
      <c r="D52" s="7"/>
      <c r="E52" s="7"/>
      <c r="F52" s="7"/>
      <c r="G52" s="7"/>
      <c r="H52" s="7"/>
      <c r="I52" s="7"/>
      <c r="J52" s="7"/>
    </row>
    <row r="53" spans="1:10" x14ac:dyDescent="0.25">
      <c r="B53" s="37"/>
      <c r="C53" s="6"/>
      <c r="D53" s="7"/>
      <c r="E53" s="7"/>
      <c r="F53" s="7"/>
      <c r="G53" s="7"/>
      <c r="H53" s="7"/>
      <c r="I53" s="7"/>
      <c r="J53" s="7"/>
    </row>
    <row r="54" spans="1:10" x14ac:dyDescent="0.25">
      <c r="B54" s="6"/>
      <c r="C54" s="6"/>
      <c r="D54" s="7"/>
      <c r="E54" s="7"/>
      <c r="F54" s="7"/>
      <c r="G54" s="7"/>
      <c r="H54" s="7"/>
      <c r="I54" s="7"/>
      <c r="J54" s="7"/>
    </row>
    <row r="55" spans="1:10" x14ac:dyDescent="0.25">
      <c r="B55" s="6"/>
      <c r="C55" s="6"/>
      <c r="D55" s="7"/>
      <c r="E55" s="7"/>
      <c r="F55" s="7"/>
      <c r="G55" s="7"/>
      <c r="H55" s="7"/>
      <c r="I55" s="7"/>
      <c r="J55" s="7"/>
    </row>
    <row r="56" spans="1:10" ht="15.75" x14ac:dyDescent="0.25">
      <c r="B56" s="24"/>
      <c r="C56" s="24"/>
      <c r="D56" s="7"/>
      <c r="E56" s="50"/>
      <c r="F56" s="50"/>
      <c r="G56" s="7"/>
      <c r="H56" s="7"/>
      <c r="I56" s="7"/>
      <c r="J56" s="7"/>
    </row>
    <row r="57" spans="1:10" ht="15.75" x14ac:dyDescent="0.25">
      <c r="B57" s="24"/>
      <c r="C57" s="24"/>
      <c r="D57" s="7"/>
      <c r="E57" s="50"/>
      <c r="F57" s="50"/>
      <c r="G57" s="7"/>
      <c r="H57" s="7"/>
      <c r="I57" s="7"/>
      <c r="J57" s="7"/>
    </row>
    <row r="58" spans="1:10" x14ac:dyDescent="0.25">
      <c r="B58" s="24"/>
      <c r="C58" s="24"/>
      <c r="D58" s="7"/>
      <c r="E58" s="51"/>
      <c r="F58" s="51"/>
      <c r="G58" s="7"/>
      <c r="H58" s="7"/>
      <c r="I58" s="7"/>
      <c r="J58" s="7"/>
    </row>
    <row r="59" spans="1:10" ht="15.75" x14ac:dyDescent="0.25">
      <c r="B59" s="24"/>
      <c r="C59" s="24"/>
      <c r="D59" s="7"/>
      <c r="E59" s="50"/>
      <c r="F59" s="50"/>
      <c r="G59" s="7"/>
      <c r="H59" s="7"/>
      <c r="I59" s="7"/>
      <c r="J59" s="7"/>
    </row>
    <row r="60" spans="1:10" x14ac:dyDescent="0.25">
      <c r="B60" s="37"/>
      <c r="C60" s="6"/>
      <c r="D60" s="7"/>
      <c r="E60" s="7"/>
      <c r="F60" s="7"/>
      <c r="G60" s="7"/>
      <c r="H60" s="7"/>
      <c r="I60" s="7"/>
      <c r="J60" s="7"/>
    </row>
    <row r="61" spans="1:10" x14ac:dyDescent="0.25">
      <c r="B61" s="6"/>
      <c r="C61" s="6"/>
      <c r="D61" s="7"/>
      <c r="E61" s="7"/>
      <c r="F61" s="7"/>
      <c r="G61" s="7"/>
      <c r="H61" s="7"/>
      <c r="I61" s="7"/>
      <c r="J61" s="7"/>
    </row>
    <row r="62" spans="1:10" x14ac:dyDescent="0.25">
      <c r="B62" s="6"/>
      <c r="C62" s="6"/>
      <c r="D62" s="7"/>
      <c r="E62" s="7"/>
      <c r="F62" s="7"/>
      <c r="G62" s="7"/>
      <c r="H62" s="7"/>
      <c r="I62" s="7"/>
      <c r="J62" s="7"/>
    </row>
    <row r="63" spans="1:10" x14ac:dyDescent="0.25">
      <c r="B63" s="6"/>
      <c r="C63" s="6"/>
      <c r="D63" s="7"/>
      <c r="E63" s="7"/>
      <c r="F63" s="7"/>
      <c r="G63" s="7"/>
      <c r="H63" s="7"/>
      <c r="I63" s="7"/>
      <c r="J63" s="7"/>
    </row>
    <row r="64" spans="1:10" x14ac:dyDescent="0.25">
      <c r="B64" s="6"/>
      <c r="C64" s="6"/>
      <c r="D64" s="7"/>
      <c r="E64" s="7"/>
      <c r="F64" s="7"/>
      <c r="G64" s="7"/>
      <c r="H64" s="7"/>
      <c r="I64" s="7"/>
      <c r="J64" s="7"/>
    </row>
    <row r="65" spans="2:10" x14ac:dyDescent="0.25">
      <c r="B65" s="6"/>
      <c r="C65" s="6"/>
      <c r="D65" s="7"/>
      <c r="E65" s="7"/>
      <c r="F65" s="7"/>
      <c r="G65" s="7"/>
      <c r="H65" s="7"/>
      <c r="I65" s="7"/>
      <c r="J65" s="7"/>
    </row>
    <row r="66" spans="2:10" x14ac:dyDescent="0.25">
      <c r="B66" s="6"/>
      <c r="C66" s="6"/>
      <c r="D66" s="7"/>
      <c r="E66" s="7"/>
      <c r="F66" s="7"/>
      <c r="G66" s="7"/>
      <c r="H66" s="7"/>
      <c r="I66" s="7"/>
      <c r="J66" s="7"/>
    </row>
    <row r="67" spans="2:10" x14ac:dyDescent="0.25">
      <c r="B67" s="6"/>
      <c r="C67" s="6"/>
      <c r="D67" s="7"/>
      <c r="E67" s="7"/>
      <c r="F67" s="7"/>
      <c r="G67" s="7"/>
      <c r="H67" s="7"/>
      <c r="I67" s="7"/>
      <c r="J67" s="7"/>
    </row>
    <row r="68" spans="2:10" x14ac:dyDescent="0.25">
      <c r="B68" s="6"/>
      <c r="C68" s="6"/>
      <c r="D68" s="7"/>
      <c r="E68" s="7"/>
      <c r="F68" s="7"/>
      <c r="G68" s="7"/>
      <c r="H68" s="7"/>
      <c r="I68" s="7"/>
      <c r="J68" s="7"/>
    </row>
    <row r="69" spans="2:10" x14ac:dyDescent="0.25">
      <c r="B69" s="6"/>
      <c r="C69" s="6"/>
      <c r="D69" s="7"/>
      <c r="E69" s="7"/>
      <c r="F69" s="7"/>
      <c r="G69" s="7"/>
      <c r="H69" s="7"/>
      <c r="I69" s="7"/>
      <c r="J69" s="7"/>
    </row>
    <row r="70" spans="2:10" x14ac:dyDescent="0.25">
      <c r="B70" s="6"/>
      <c r="C70" s="6"/>
      <c r="D70" s="7"/>
      <c r="E70" s="7"/>
      <c r="F70" s="7"/>
      <c r="G70" s="7"/>
      <c r="H70" s="7"/>
      <c r="I70" s="7"/>
      <c r="J70" s="7"/>
    </row>
    <row r="71" spans="2:10" x14ac:dyDescent="0.25">
      <c r="B71" s="6"/>
      <c r="C71" s="6"/>
      <c r="D71" s="7"/>
      <c r="E71" s="7"/>
      <c r="F71" s="7"/>
      <c r="G71" s="7"/>
      <c r="H71" s="7"/>
      <c r="I71" s="7"/>
      <c r="J71" s="7"/>
    </row>
    <row r="72" spans="2:10" x14ac:dyDescent="0.25">
      <c r="B72" s="6"/>
      <c r="C72" s="6"/>
      <c r="D72" s="7"/>
      <c r="E72" s="7"/>
      <c r="F72" s="7"/>
      <c r="G72" s="7"/>
      <c r="H72" s="7"/>
      <c r="I72" s="7"/>
      <c r="J72" s="7"/>
    </row>
    <row r="73" spans="2:10" x14ac:dyDescent="0.25">
      <c r="B73" s="6"/>
      <c r="C73" s="6"/>
      <c r="D73" s="7"/>
      <c r="E73" s="7"/>
      <c r="F73" s="7"/>
      <c r="G73" s="7"/>
      <c r="H73" s="7"/>
      <c r="I73" s="7"/>
      <c r="J73" s="7"/>
    </row>
    <row r="74" spans="2:10" x14ac:dyDescent="0.25">
      <c r="B74" s="6"/>
      <c r="C74" s="6"/>
      <c r="D74" s="7"/>
      <c r="E74" s="7"/>
      <c r="F74" s="7"/>
      <c r="G74" s="7"/>
      <c r="H74" s="7"/>
      <c r="I74" s="7"/>
      <c r="J74" s="7"/>
    </row>
    <row r="75" spans="2:10" x14ac:dyDescent="0.25">
      <c r="B75" s="6"/>
      <c r="C75" s="6"/>
      <c r="D75" s="7"/>
      <c r="E75" s="7"/>
      <c r="F75" s="7"/>
      <c r="G75" s="7"/>
      <c r="H75" s="7"/>
      <c r="I75" s="7"/>
      <c r="J75" s="7"/>
    </row>
    <row r="76" spans="2:10" x14ac:dyDescent="0.25">
      <c r="B76" s="6"/>
      <c r="C76" s="6"/>
      <c r="D76" s="7"/>
      <c r="E76" s="7"/>
      <c r="F76" s="7"/>
      <c r="G76" s="7"/>
      <c r="H76" s="7"/>
      <c r="I76" s="7"/>
      <c r="J76" s="7"/>
    </row>
    <row r="77" spans="2:10" x14ac:dyDescent="0.25">
      <c r="B77" s="6"/>
      <c r="C77" s="6"/>
      <c r="D77" s="7"/>
      <c r="E77" s="7"/>
      <c r="F77" s="7"/>
      <c r="G77" s="7"/>
      <c r="H77" s="7"/>
      <c r="I77" s="7"/>
      <c r="J77" s="7"/>
    </row>
    <row r="78" spans="2:10" x14ac:dyDescent="0.25">
      <c r="B78" s="6"/>
      <c r="C78" s="6"/>
      <c r="D78" s="7"/>
      <c r="E78" s="7"/>
      <c r="F78" s="7"/>
      <c r="G78" s="7"/>
      <c r="H78" s="7"/>
      <c r="I78" s="7"/>
      <c r="J78" s="7"/>
    </row>
    <row r="79" spans="2:10" x14ac:dyDescent="0.25">
      <c r="B79" s="6"/>
      <c r="C79" s="6"/>
      <c r="D79" s="7"/>
      <c r="E79" s="7"/>
      <c r="F79" s="7"/>
      <c r="G79" s="7"/>
      <c r="H79" s="7"/>
      <c r="I79" s="7"/>
      <c r="J79" s="7"/>
    </row>
    <row r="80" spans="2:10" x14ac:dyDescent="0.25">
      <c r="B80" s="6"/>
      <c r="C80" s="6"/>
      <c r="D80" s="7"/>
      <c r="E80" s="7"/>
      <c r="F80" s="7"/>
      <c r="G80" s="7"/>
      <c r="H80" s="7"/>
      <c r="I80" s="7"/>
      <c r="J80" s="7"/>
    </row>
    <row r="81" spans="2:10" x14ac:dyDescent="0.25">
      <c r="B81" s="6"/>
      <c r="C81" s="6"/>
      <c r="D81" s="7"/>
      <c r="E81" s="7"/>
      <c r="F81" s="7"/>
      <c r="G81" s="7"/>
      <c r="H81" s="7"/>
      <c r="I81" s="7"/>
      <c r="J81" s="7"/>
    </row>
    <row r="82" spans="2:10" x14ac:dyDescent="0.25">
      <c r="B82" s="6"/>
      <c r="C82" s="6"/>
      <c r="D82" s="7"/>
      <c r="E82" s="7"/>
      <c r="F82" s="7"/>
      <c r="G82" s="7"/>
      <c r="H82" s="7"/>
      <c r="I82" s="7"/>
      <c r="J82" s="7"/>
    </row>
    <row r="83" spans="2:10" x14ac:dyDescent="0.25">
      <c r="B83" s="6"/>
      <c r="C83" s="6"/>
      <c r="D83" s="7"/>
      <c r="E83" s="7"/>
      <c r="F83" s="7"/>
      <c r="G83" s="7"/>
      <c r="H83" s="7"/>
      <c r="I83" s="7"/>
      <c r="J83" s="7"/>
    </row>
    <row r="84" spans="2:10" x14ac:dyDescent="0.25">
      <c r="B84" s="6"/>
      <c r="C84" s="6"/>
      <c r="D84" s="7"/>
      <c r="E84" s="7"/>
      <c r="F84" s="7"/>
      <c r="G84" s="7"/>
      <c r="H84" s="7"/>
      <c r="I84" s="7"/>
      <c r="J84" s="7"/>
    </row>
    <row r="85" spans="2:10" x14ac:dyDescent="0.25">
      <c r="B85" s="6"/>
      <c r="C85" s="6"/>
      <c r="D85" s="7"/>
      <c r="E85" s="7"/>
      <c r="F85" s="7"/>
      <c r="G85" s="7"/>
      <c r="H85" s="7"/>
      <c r="I85" s="7"/>
      <c r="J85" s="7"/>
    </row>
    <row r="86" spans="2:10" x14ac:dyDescent="0.25">
      <c r="B86" s="6"/>
      <c r="C86" s="6"/>
      <c r="D86" s="7"/>
      <c r="E86" s="7"/>
      <c r="F86" s="7"/>
      <c r="G86" s="7"/>
      <c r="H86" s="7"/>
      <c r="I86" s="7"/>
      <c r="J86" s="7"/>
    </row>
    <row r="87" spans="2:10" x14ac:dyDescent="0.25">
      <c r="B87" s="6"/>
      <c r="C87" s="6"/>
      <c r="D87" s="7"/>
      <c r="E87" s="7"/>
      <c r="F87" s="7"/>
      <c r="G87" s="7"/>
      <c r="H87" s="7"/>
      <c r="I87" s="7"/>
      <c r="J87" s="7"/>
    </row>
    <row r="88" spans="2:10" x14ac:dyDescent="0.25">
      <c r="B88" s="6"/>
      <c r="C88" s="6"/>
      <c r="D88" s="7"/>
      <c r="E88" s="7"/>
      <c r="F88" s="7"/>
      <c r="G88" s="7"/>
      <c r="H88" s="7"/>
      <c r="I88" s="7"/>
      <c r="J88" s="7"/>
    </row>
    <row r="89" spans="2:10" x14ac:dyDescent="0.25">
      <c r="B89" s="6"/>
      <c r="C89" s="6"/>
      <c r="D89" s="7"/>
      <c r="E89" s="7"/>
      <c r="F89" s="7"/>
      <c r="G89" s="7"/>
      <c r="H89" s="7"/>
      <c r="I89" s="7"/>
      <c r="J89" s="7"/>
    </row>
    <row r="90" spans="2:10" x14ac:dyDescent="0.25">
      <c r="B90" s="6"/>
      <c r="C90" s="6"/>
      <c r="D90" s="7"/>
      <c r="E90" s="7"/>
      <c r="F90" s="7"/>
      <c r="G90" s="7"/>
      <c r="H90" s="7"/>
      <c r="I90" s="7"/>
      <c r="J90" s="7"/>
    </row>
    <row r="91" spans="2:10" x14ac:dyDescent="0.25">
      <c r="B91" s="6"/>
      <c r="C91" s="6"/>
      <c r="D91" s="7"/>
      <c r="E91" s="7"/>
      <c r="F91" s="7"/>
      <c r="G91" s="7"/>
      <c r="H91" s="7"/>
      <c r="I91" s="7"/>
      <c r="J91" s="7"/>
    </row>
    <row r="92" spans="2:10" x14ac:dyDescent="0.25">
      <c r="B92" s="6"/>
      <c r="C92" s="6"/>
      <c r="D92" s="7"/>
      <c r="E92" s="7"/>
      <c r="F92" s="7"/>
      <c r="G92" s="7"/>
      <c r="H92" s="7"/>
      <c r="I92" s="7"/>
      <c r="J92" s="7"/>
    </row>
    <row r="93" spans="2:10" x14ac:dyDescent="0.25">
      <c r="B93" s="6"/>
      <c r="C93" s="6"/>
      <c r="D93" s="7"/>
      <c r="E93" s="7"/>
      <c r="F93" s="7"/>
      <c r="G93" s="7"/>
      <c r="H93" s="7"/>
      <c r="I93" s="7"/>
      <c r="J93" s="7"/>
    </row>
    <row r="94" spans="2:10" x14ac:dyDescent="0.25">
      <c r="B94" s="6"/>
      <c r="C94" s="6"/>
      <c r="D94" s="7"/>
      <c r="E94" s="7"/>
      <c r="F94" s="7"/>
      <c r="G94" s="7"/>
      <c r="H94" s="7"/>
      <c r="I94" s="7"/>
      <c r="J94" s="7"/>
    </row>
    <row r="95" spans="2:10" x14ac:dyDescent="0.25">
      <c r="B95" s="6"/>
      <c r="C95" s="6"/>
      <c r="D95" s="7"/>
      <c r="E95" s="7"/>
      <c r="F95" s="7"/>
      <c r="G95" s="7"/>
      <c r="H95" s="7"/>
      <c r="I95" s="7"/>
      <c r="J95" s="7"/>
    </row>
    <row r="96" spans="2:10" x14ac:dyDescent="0.25">
      <c r="B96" s="6"/>
      <c r="C96" s="6"/>
      <c r="D96" s="7"/>
      <c r="E96" s="7"/>
      <c r="F96" s="7"/>
      <c r="G96" s="7"/>
      <c r="H96" s="7"/>
      <c r="I96" s="7"/>
      <c r="J96" s="7"/>
    </row>
    <row r="97" spans="2:10" x14ac:dyDescent="0.25">
      <c r="B97" s="6"/>
      <c r="C97" s="6"/>
      <c r="D97" s="7"/>
      <c r="E97" s="7"/>
      <c r="F97" s="7"/>
      <c r="G97" s="7"/>
      <c r="H97" s="7"/>
      <c r="I97" s="7"/>
      <c r="J97" s="7"/>
    </row>
    <row r="98" spans="2:10" x14ac:dyDescent="0.25">
      <c r="B98" s="6"/>
      <c r="C98" s="6"/>
      <c r="D98" s="7"/>
      <c r="E98" s="7"/>
      <c r="F98" s="7"/>
      <c r="G98" s="7"/>
      <c r="H98" s="7"/>
      <c r="I98" s="7"/>
      <c r="J98" s="7"/>
    </row>
    <row r="99" spans="2:10" x14ac:dyDescent="0.25">
      <c r="B99" s="6"/>
      <c r="C99" s="6"/>
      <c r="D99" s="7"/>
      <c r="E99" s="7"/>
      <c r="F99" s="7"/>
      <c r="G99" s="7"/>
      <c r="H99" s="7"/>
      <c r="I99" s="7"/>
      <c r="J99" s="7"/>
    </row>
    <row r="100" spans="2:10" x14ac:dyDescent="0.25">
      <c r="B100" s="6"/>
      <c r="C100" s="6"/>
      <c r="D100" s="7"/>
      <c r="E100" s="7"/>
      <c r="F100" s="7"/>
      <c r="G100" s="7"/>
      <c r="H100" s="7"/>
      <c r="I100" s="7"/>
      <c r="J100" s="7"/>
    </row>
    <row r="101" spans="2:10" x14ac:dyDescent="0.25">
      <c r="B101" s="6"/>
      <c r="C101" s="6"/>
      <c r="D101" s="12"/>
      <c r="E101" s="12"/>
      <c r="F101" s="12"/>
      <c r="G101" s="12"/>
      <c r="H101" s="12"/>
      <c r="I101" s="12"/>
      <c r="J101" s="12"/>
    </row>
    <row r="102" spans="2:10" x14ac:dyDescent="0.25">
      <c r="B102" s="6"/>
      <c r="C102" s="6"/>
      <c r="D102" s="12"/>
      <c r="E102" s="12"/>
      <c r="F102" s="12"/>
      <c r="G102" s="12"/>
      <c r="H102" s="12"/>
      <c r="I102" s="12"/>
      <c r="J102" s="12"/>
    </row>
    <row r="103" spans="2:10" x14ac:dyDescent="0.25">
      <c r="B103" s="6"/>
      <c r="C103" s="6"/>
      <c r="D103" s="12"/>
      <c r="E103" s="12"/>
      <c r="F103" s="12"/>
      <c r="G103" s="12"/>
      <c r="H103" s="12"/>
      <c r="I103" s="12"/>
      <c r="J103" s="12"/>
    </row>
    <row r="104" spans="2:10" x14ac:dyDescent="0.25">
      <c r="B104" s="6"/>
      <c r="C104" s="6"/>
      <c r="D104" s="12"/>
      <c r="E104" s="12"/>
      <c r="F104" s="12"/>
      <c r="G104" s="12"/>
      <c r="H104" s="12"/>
      <c r="I104" s="12"/>
      <c r="J104" s="12"/>
    </row>
    <row r="105" spans="2:10" x14ac:dyDescent="0.25">
      <c r="B105" s="6"/>
      <c r="C105" s="6"/>
      <c r="D105" s="12"/>
      <c r="E105" s="12"/>
      <c r="F105" s="12"/>
      <c r="G105" s="12"/>
      <c r="H105" s="12"/>
      <c r="I105" s="12"/>
      <c r="J105" s="12"/>
    </row>
    <row r="106" spans="2:10" x14ac:dyDescent="0.25">
      <c r="B106" s="6"/>
      <c r="C106" s="6"/>
      <c r="D106" s="12"/>
      <c r="E106" s="12"/>
      <c r="F106" s="12"/>
      <c r="G106" s="12"/>
      <c r="H106" s="12"/>
      <c r="I106" s="12"/>
      <c r="J106" s="12"/>
    </row>
    <row r="107" spans="2:10" x14ac:dyDescent="0.25">
      <c r="B107" s="6"/>
      <c r="C107" s="6"/>
      <c r="D107" s="12"/>
      <c r="E107" s="12"/>
      <c r="F107" s="12"/>
      <c r="G107" s="12"/>
      <c r="H107" s="12"/>
      <c r="I107" s="12"/>
      <c r="J107" s="12"/>
    </row>
    <row r="108" spans="2:10" x14ac:dyDescent="0.25">
      <c r="B108" s="6"/>
      <c r="C108" s="6"/>
      <c r="D108" s="12"/>
      <c r="E108" s="12"/>
      <c r="F108" s="12"/>
      <c r="G108" s="12"/>
      <c r="H108" s="12"/>
      <c r="I108" s="12"/>
      <c r="J108" s="12"/>
    </row>
    <row r="109" spans="2:10" x14ac:dyDescent="0.25">
      <c r="B109" s="6"/>
      <c r="C109" s="6"/>
      <c r="D109" s="12"/>
      <c r="E109" s="12"/>
      <c r="F109" s="12"/>
      <c r="G109" s="12"/>
      <c r="H109" s="12"/>
      <c r="I109" s="12"/>
      <c r="J109" s="12"/>
    </row>
    <row r="110" spans="2:10" x14ac:dyDescent="0.25">
      <c r="B110" s="6"/>
      <c r="C110" s="6"/>
      <c r="D110" s="12"/>
      <c r="E110" s="12"/>
      <c r="F110" s="12"/>
      <c r="G110" s="12"/>
      <c r="H110" s="12"/>
      <c r="I110" s="12"/>
      <c r="J110" s="12"/>
    </row>
    <row r="111" spans="2:10" x14ac:dyDescent="0.25">
      <c r="B111" s="6"/>
      <c r="C111" s="6"/>
      <c r="D111" s="12"/>
      <c r="E111" s="12"/>
      <c r="F111" s="12"/>
      <c r="G111" s="12"/>
      <c r="H111" s="12"/>
      <c r="I111" s="12"/>
      <c r="J111" s="12"/>
    </row>
    <row r="112" spans="2:10" x14ac:dyDescent="0.25">
      <c r="B112" s="6"/>
      <c r="C112" s="6"/>
      <c r="D112" s="12"/>
      <c r="E112" s="12"/>
      <c r="F112" s="12"/>
      <c r="G112" s="12"/>
      <c r="H112" s="12"/>
      <c r="I112" s="12"/>
      <c r="J112" s="12"/>
    </row>
    <row r="113" spans="2:10" x14ac:dyDescent="0.25">
      <c r="B113" s="6"/>
      <c r="C113" s="6"/>
      <c r="D113" s="12"/>
      <c r="E113" s="12"/>
      <c r="F113" s="12"/>
      <c r="G113" s="12"/>
      <c r="H113" s="12"/>
      <c r="I113" s="12"/>
      <c r="J113" s="12"/>
    </row>
    <row r="114" spans="2:10" x14ac:dyDescent="0.25">
      <c r="D114" s="12"/>
      <c r="E114" s="12"/>
      <c r="F114" s="12"/>
      <c r="G114" s="12"/>
      <c r="H114" s="12"/>
      <c r="I114" s="12"/>
      <c r="J114" s="12"/>
    </row>
    <row r="115" spans="2:10" x14ac:dyDescent="0.25">
      <c r="D115" s="12"/>
      <c r="E115" s="12"/>
      <c r="F115" s="12"/>
      <c r="G115" s="12"/>
      <c r="H115" s="12"/>
      <c r="I115" s="12"/>
      <c r="J115" s="12"/>
    </row>
    <row r="116" spans="2:10" x14ac:dyDescent="0.25">
      <c r="D116" s="12"/>
      <c r="E116" s="12"/>
      <c r="F116" s="12"/>
      <c r="G116" s="12"/>
      <c r="H116" s="12"/>
      <c r="I116" s="12"/>
      <c r="J116" s="12"/>
    </row>
    <row r="117" spans="2:10" x14ac:dyDescent="0.25">
      <c r="D117" s="12"/>
      <c r="E117" s="12"/>
      <c r="F117" s="12"/>
      <c r="G117" s="12"/>
      <c r="H117" s="12"/>
      <c r="I117" s="12"/>
      <c r="J117" s="12"/>
    </row>
    <row r="118" spans="2:10" x14ac:dyDescent="0.25">
      <c r="D118" s="12"/>
      <c r="E118" s="12"/>
      <c r="F118" s="12"/>
      <c r="G118" s="12"/>
      <c r="H118" s="12"/>
      <c r="I118" s="12"/>
      <c r="J118" s="12"/>
    </row>
    <row r="119" spans="2:10" x14ac:dyDescent="0.25">
      <c r="D119" s="12"/>
      <c r="E119" s="12"/>
      <c r="F119" s="12"/>
      <c r="G119" s="12"/>
      <c r="H119" s="12"/>
      <c r="I119" s="12"/>
      <c r="J119" s="12"/>
    </row>
    <row r="120" spans="2:10" x14ac:dyDescent="0.25">
      <c r="D120" s="12"/>
      <c r="E120" s="12"/>
      <c r="F120" s="12"/>
      <c r="G120" s="12"/>
      <c r="H120" s="12"/>
      <c r="I120" s="12"/>
      <c r="J120" s="12"/>
    </row>
    <row r="121" spans="2:10" x14ac:dyDescent="0.25">
      <c r="D121" s="12"/>
      <c r="E121" s="12"/>
      <c r="F121" s="12"/>
      <c r="G121" s="12"/>
      <c r="H121" s="12"/>
      <c r="I121" s="12"/>
      <c r="J121" s="12"/>
    </row>
    <row r="122" spans="2:10" x14ac:dyDescent="0.25">
      <c r="D122" s="12"/>
      <c r="E122" s="12"/>
      <c r="F122" s="12"/>
      <c r="G122" s="12"/>
      <c r="H122" s="12"/>
      <c r="I122" s="12"/>
      <c r="J122" s="12"/>
    </row>
    <row r="123" spans="2:10" x14ac:dyDescent="0.25">
      <c r="D123" s="12"/>
      <c r="E123" s="12"/>
      <c r="F123" s="12"/>
      <c r="G123" s="12"/>
      <c r="H123" s="12"/>
      <c r="I123" s="12"/>
      <c r="J123" s="12"/>
    </row>
    <row r="124" spans="2:10" x14ac:dyDescent="0.25">
      <c r="D124" s="12"/>
      <c r="E124" s="12"/>
      <c r="F124" s="12"/>
      <c r="G124" s="12"/>
      <c r="H124" s="12"/>
      <c r="I124" s="12"/>
      <c r="J124" s="12"/>
    </row>
    <row r="125" spans="2:10" x14ac:dyDescent="0.25">
      <c r="D125" s="12"/>
      <c r="E125" s="12"/>
      <c r="F125" s="12"/>
      <c r="G125" s="12"/>
      <c r="H125" s="12"/>
      <c r="I125" s="12"/>
      <c r="J125" s="12"/>
    </row>
    <row r="126" spans="2:10" x14ac:dyDescent="0.25">
      <c r="D126" s="12"/>
      <c r="E126" s="12"/>
      <c r="F126" s="12"/>
      <c r="G126" s="12"/>
      <c r="H126" s="12"/>
      <c r="I126" s="12"/>
      <c r="J126" s="12"/>
    </row>
    <row r="127" spans="2:10" x14ac:dyDescent="0.25">
      <c r="D127" s="12"/>
      <c r="E127" s="12"/>
      <c r="F127" s="12"/>
      <c r="G127" s="12"/>
      <c r="H127" s="12"/>
      <c r="I127" s="12"/>
      <c r="J127" s="12"/>
    </row>
  </sheetData>
  <dataConsolidate/>
  <mergeCells count="11">
    <mergeCell ref="B1:J1"/>
    <mergeCell ref="B2:J2"/>
    <mergeCell ref="B29:B30"/>
    <mergeCell ref="B31:B32"/>
    <mergeCell ref="G39:I39"/>
    <mergeCell ref="E56:F56"/>
    <mergeCell ref="E57:F57"/>
    <mergeCell ref="E58:F58"/>
    <mergeCell ref="E59:F59"/>
    <mergeCell ref="B33:B34"/>
    <mergeCell ref="E43:H4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თელავი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wyaltubo</dc:creator>
  <cp:lastModifiedBy>user</cp:lastModifiedBy>
  <cp:lastPrinted>2020-04-15T12:44:21Z</cp:lastPrinted>
  <dcterms:created xsi:type="dcterms:W3CDTF">2015-06-05T18:17:20Z</dcterms:created>
  <dcterms:modified xsi:type="dcterms:W3CDTF">2020-04-15T12:59:08Z</dcterms:modified>
</cp:coreProperties>
</file>